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<sst xmlns="http://schemas.openxmlformats.org/spreadsheetml/2006/main" count="395" uniqueCount="207">
  <si>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</si>
  <si>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</si>
  <si>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</si>
  <si>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</si>
  <si>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</si>
  <si>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</si>
  <si>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</si>
  <si>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</si>
  <si>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</si>
  <si>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</si>
  <si>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</si>
  <si>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</si>
  <si>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</si>
  <si>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</si>
  <si>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</si>
  <si>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</si>
  <si>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</si>
  <si>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</si>
  <si>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</si>
  <si>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</si>
  <si>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</si>
  <si>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</si>
  <si>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</si>
  <si>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</si>
  <si>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</si>
  <si>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</si>
  <si>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</si>
  <si>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</si>
  <si>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</si>
  <si>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</si>
  <si>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</si>
  <si>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</si>
  <si>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</si>
  <si>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</si>
  <si>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</si>
  <si>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</si>
  <si>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</si>
  <si>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</si>
  <si>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</si>
  <si>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</si>
  <si>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</si>
  <si>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</si>
  <si>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</si>
  <si>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</si>
  <si>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</si>
  <si>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</si>
  <si>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</si>
  <si>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</si>
  <si>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</si>
  <si>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</si>
  <si>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</si>
  <si>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</si>
  <si>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</si>
  <si>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</si>
  <si>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</si>
  <si>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</si>
  <si>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</si>
  <si>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</si>
  <si>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</si>
  <si>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</si>
  <si>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</si>
  <si>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</si>
  <si>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</si>
  <si>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</si>
  <si>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</si>
  <si>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</si>
  <si>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</si>
  <si>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</si>
  <si>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</si>
  <si>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</si>
  <si>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d300雨水连接管18m。覆土0.7m</t>
  </si>
  <si>
    <t>186Y-1</t>
  </si>
  <si>
    <t>186Y-2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</si>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</sst>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18.5256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1.7442</v>
      </c>
      <c r="AV14" s="158">
        <f>IF(AND(AE14&gt;3.5,AF14&gt;3.5),LOOKUP(Sheet1!V14,Sheet2!A$3:A$24,Sheet2!W$3:W$24),LOOKUP(V14,Sheet2!A$3:A$24,Sheet2!V$3:V$24))*G14</f>
        <v>2.19679140334401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12.8240016903533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65.16</v>
      </c>
      <c r="BC14" s="161">
        <f t="shared" si="13"/>
        <v>67.44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18.5256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18.5256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71</v>
      </c>
      <c r="B18" s="32">
        <v>8.01</v>
      </c>
      <c r="D18" s="103">
        <f t="shared" si="25"/>
        <v>7.53</v>
      </c>
      <c r="E18" s="103">
        <v>8.01</v>
      </c>
      <c r="F18" s="103">
        <v>6.71</v>
      </c>
      <c r="G18" s="32">
        <v>10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7.53</v>
      </c>
      <c r="X18" s="142">
        <f t="shared" si="1"/>
        <v>8.01</v>
      </c>
      <c r="Y18" s="142">
        <f t="shared" si="1"/>
        <v>6.71</v>
      </c>
      <c r="Z18" s="142">
        <f>Y18+LOOKUP(V18,Sheet2!A$3:A$24,Sheet2!J$3:J$24)</f>
        <v>7.05</v>
      </c>
      <c r="AA18" s="142">
        <f t="shared" si="6"/>
        <v>7.41</v>
      </c>
      <c r="AB18" s="142">
        <f t="shared" si="2"/>
        <v>7.89</v>
      </c>
      <c r="AC18" s="142">
        <f t="shared" si="2"/>
        <v>6.681</v>
      </c>
      <c r="AD18" s="142">
        <f>AC18+LOOKUP(V18,Sheet2!A$3:A$24,Sheet2!J$3:J$24)</f>
        <v>7.021</v>
      </c>
      <c r="AE18" s="142">
        <f t="shared" si="7"/>
        <v>0.96</v>
      </c>
      <c r="AF18" s="142">
        <f t="shared" si="8"/>
        <v>0.869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1.13</v>
      </c>
      <c r="AM18" s="142">
        <f t="shared" si="10"/>
        <v>1.039</v>
      </c>
      <c r="AN18" s="142">
        <f t="shared" si="11"/>
        <v>1.0845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13.4478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0.969</v>
      </c>
      <c r="AV18" s="158">
        <f>IF(AND(AE18&gt;3.5,AF18&gt;3.5),LOOKUP(Sheet1!V18,Sheet2!A$3:A$24,Sheet2!W$3:W$24),LOOKUP(V18,Sheet2!A$3:A$24,Sheet2!V$3:V$24))*G18</f>
        <v>1.22043966852445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10.1242453835296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9.99200722162641e-15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41.29</v>
      </c>
      <c r="BC18" s="161">
        <f t="shared" si="13"/>
        <v>40.86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13.4478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13.4478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3.84</v>
      </c>
      <c r="BV18" s="52">
        <f t="shared" si="20"/>
        <v>2.23</v>
      </c>
      <c r="BW18" s="32">
        <f t="shared" si="21"/>
        <v>0</v>
      </c>
    </row>
    <row r="19" spans="1:75">
      <c r="A19" s="32" t="s">
        <v>72</v>
      </c>
      <c r="B19" s="32">
        <v>7.89</v>
      </c>
      <c r="D19" s="103">
        <f t="shared" si="25"/>
        <v>7.41</v>
      </c>
      <c r="E19" s="103">
        <v>7.89</v>
      </c>
      <c r="F19" s="103">
        <v>6.681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19 K18:L19 A20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33.57207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33.57207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22.948247073883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22.948247073883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22.948247073883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106.45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9.99200722162641e-15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3.40062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106.45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108.3</v>
      </c>
      <c r="E13" s="37" t="s">
        <v>166</v>
      </c>
      <c r="F13" s="46">
        <f>D13*Sheet3!$Q$13</f>
        <v>3.40062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33.57207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33.57207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